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A74AE1A-B41C-465D-B6E8-F2A09AB7B172}" xr6:coauthVersionLast="45" xr6:coauthVersionMax="45" xr10:uidLastSave="{00000000-0000-0000-0000-000000000000}"/>
  <bookViews>
    <workbookView xWindow="-120" yWindow="-120" windowWidth="29040" windowHeight="16440" tabRatio="936" xr2:uid="{00000000-000D-0000-FFFF-FFFF00000000}"/>
  </bookViews>
  <sheets>
    <sheet name="Αρχικό κόστος εγκατάστασης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3" l="1"/>
  <c r="E5" i="3"/>
  <c r="E54" i="3" l="1"/>
  <c r="E52" i="3"/>
  <c r="E12" i="3"/>
  <c r="E50" i="3" l="1"/>
  <c r="E58" i="3"/>
  <c r="E59" i="3" l="1"/>
  <c r="E57" i="3"/>
  <c r="E55" i="3" s="1"/>
  <c r="E33" i="3"/>
  <c r="E48" i="3"/>
  <c r="E46" i="3"/>
  <c r="E44" i="3"/>
  <c r="E43" i="3"/>
  <c r="E40" i="3"/>
  <c r="E36" i="3"/>
  <c r="D30" i="3"/>
  <c r="E30" i="3" s="1"/>
  <c r="E16" i="3"/>
  <c r="D14" i="3"/>
  <c r="E14" i="3" s="1"/>
  <c r="D13" i="3"/>
  <c r="E13" i="3" s="1"/>
  <c r="D9" i="3"/>
  <c r="E9" i="3" s="1"/>
  <c r="E2" i="3" l="1"/>
  <c r="E51" i="3"/>
  <c r="E31" i="3"/>
  <c r="E7" i="3"/>
</calcChain>
</file>

<file path=xl/sharedStrings.xml><?xml version="1.0" encoding="utf-8"?>
<sst xmlns="http://schemas.openxmlformats.org/spreadsheetml/2006/main" count="64" uniqueCount="61">
  <si>
    <t>μεταφορά εξοπλισμού</t>
  </si>
  <si>
    <t>τιμή ανά Α/Γ(€)</t>
  </si>
  <si>
    <t>Σύνολο(€)</t>
  </si>
  <si>
    <t>εγκατάσταση ιστού 50 μέτρων</t>
  </si>
  <si>
    <t>αγορά Α/Γ</t>
  </si>
  <si>
    <t>εκσκαφή λάκου Α/Γ</t>
  </si>
  <si>
    <r>
      <t>τιμή(€/m</t>
    </r>
    <r>
      <rPr>
        <vertAlign val="superscript"/>
        <sz val="11"/>
        <color theme="1"/>
        <rFont val="Calibri"/>
        <family val="2"/>
        <charset val="161"/>
        <scheme val="minor"/>
      </rPr>
      <t>3</t>
    </r>
    <r>
      <rPr>
        <sz val="11"/>
        <color theme="1"/>
        <rFont val="Calibri"/>
        <family val="2"/>
        <charset val="161"/>
        <scheme val="minor"/>
      </rPr>
      <t>)</t>
    </r>
  </si>
  <si>
    <r>
      <t>m</t>
    </r>
    <r>
      <rPr>
        <vertAlign val="superscript"/>
        <sz val="11"/>
        <color theme="1"/>
        <rFont val="Calibri"/>
        <family val="2"/>
        <charset val="161"/>
        <scheme val="minor"/>
      </rPr>
      <t>3</t>
    </r>
  </si>
  <si>
    <t>επιχώσεις θεμελιώσεων και διαμόρφωσης περιβάλλοντα χώρου</t>
  </si>
  <si>
    <t>βάση οπλισμένου σκυροδέματος</t>
  </si>
  <si>
    <t>μπετόν καθαριότητας Α/Γ</t>
  </si>
  <si>
    <t>κατασκευή συμβατικού κτιρίου</t>
  </si>
  <si>
    <r>
      <t>τιμή(€/m</t>
    </r>
    <r>
      <rPr>
        <vertAlign val="superscript"/>
        <sz val="11"/>
        <color theme="1"/>
        <rFont val="Calibri"/>
        <family val="2"/>
        <charset val="161"/>
        <scheme val="minor"/>
      </rPr>
      <t>2</t>
    </r>
    <r>
      <rPr>
        <sz val="11"/>
        <color theme="1"/>
        <rFont val="Calibri"/>
        <family val="2"/>
        <charset val="161"/>
        <scheme val="minor"/>
      </rPr>
      <t>)</t>
    </r>
  </si>
  <si>
    <r>
      <t>m</t>
    </r>
    <r>
      <rPr>
        <vertAlign val="superscript"/>
        <sz val="11"/>
        <color theme="1"/>
        <rFont val="Calibri"/>
        <family val="2"/>
        <charset val="161"/>
        <scheme val="minor"/>
      </rPr>
      <t>2</t>
    </r>
  </si>
  <si>
    <t>έπιπλα-ράφια</t>
  </si>
  <si>
    <t>Αγροτικός δρόμος πρόσβασης στο Αιολικό Πάρκο (διαπλατύνσεις)</t>
  </si>
  <si>
    <r>
      <t>τιμή(€/m</t>
    </r>
    <r>
      <rPr>
        <sz val="11"/>
        <color theme="1"/>
        <rFont val="Calibri"/>
        <family val="2"/>
        <charset val="161"/>
        <scheme val="minor"/>
      </rPr>
      <t>)</t>
    </r>
  </si>
  <si>
    <t>m</t>
  </si>
  <si>
    <t>Οδοποϊία Αιολικού Πάρκου (διαπλατύνσεις)</t>
  </si>
  <si>
    <t>Οδοποϊία Αιολικού Πάρκου       (νέα διάνοιξη)</t>
  </si>
  <si>
    <t>Αγροτικός δρόμος πρόσβασης στο Αιολικό Πάρκο                     (νέα διάνοιξη)</t>
  </si>
  <si>
    <t>Πλατεία εργασιών                               για κάθε Α/Γ</t>
  </si>
  <si>
    <t>Μετρητικές διατάξεις στην αρχή και στο τέλος της γραμμής διασύνδεσης</t>
  </si>
  <si>
    <t>τιμή (€/τεμ.)</t>
  </si>
  <si>
    <t>τεμάχια</t>
  </si>
  <si>
    <t>Επίστυλοι τριπολικοί αεροδιακόπτες στην αρχή και στο τέλος της γραμμής διασύνδεσης (διπλή γραμμή 2+2)</t>
  </si>
  <si>
    <t>Ηλεκτρολογικά υψηλής τάσης (αυτοματισμοί, μετρητές κλπ)</t>
  </si>
  <si>
    <t>Πύλη μέσης τάσης</t>
  </si>
  <si>
    <t>Χρέωση για χρήση υποσταθμού</t>
  </si>
  <si>
    <t>Αναγκαία δομικά έργα υποσταθμού</t>
  </si>
  <si>
    <t>Μετρητικές διατάξεις στον υποσταθμό για μέτρηση της εισερχόμενης ενέργειας</t>
  </si>
  <si>
    <t>Χρέωση για χρήση Η/Μ εξοπλισμού</t>
  </si>
  <si>
    <t>Γείωση υποσταθμού</t>
  </si>
  <si>
    <t>Πυκνωτές αντιστάθμισης άεργου ισχύος 20MVAr</t>
  </si>
  <si>
    <t>Τεχνικοοικονομική Μελέτη</t>
  </si>
  <si>
    <t>Διερεύνηση ανεμολογικών στοιχείων</t>
  </si>
  <si>
    <t>Γεωτεχνική μελέτη</t>
  </si>
  <si>
    <t>Μελέτη χωροθέτησης</t>
  </si>
  <si>
    <t>Μελέτη θεμελίωσης</t>
  </si>
  <si>
    <t>Μελέτη πυλώνα</t>
  </si>
  <si>
    <t>Περιβαλλοντική μελέτη</t>
  </si>
  <si>
    <t>Επίβλεψη, Διοίκηση Έργου και άλλες μελέτες</t>
  </si>
  <si>
    <t>Άδειες, Παράβολα κλπ (Νόμος 8295/95, ΦΕΚ 385-95) κλπ</t>
  </si>
  <si>
    <t>Έργα υποδομής</t>
  </si>
  <si>
    <t>πυρασφάλεια συναγερμός,               κλιματιστική μονάδα</t>
  </si>
  <si>
    <t>Σύνδεση με ηλεκτρικό δίκτυο</t>
  </si>
  <si>
    <t>αποκλειστικές γραμμές διασύνδεσης μέσης τάσης</t>
  </si>
  <si>
    <t>τιμή (€/km)</t>
  </si>
  <si>
    <t>km</t>
  </si>
  <si>
    <t>Ειδικός ηλεκτρολογικός εξοπλισμός</t>
  </si>
  <si>
    <t>φώς αεροπλοίας</t>
  </si>
  <si>
    <t>μετασχηματιστές</t>
  </si>
  <si>
    <t>καλώδια τοποθετημένα στο χαντάκι, γειώσεις</t>
  </si>
  <si>
    <t>τιμή(€/m)</t>
  </si>
  <si>
    <t>καλώδια ισχύος</t>
  </si>
  <si>
    <t>Γενικός ηλεκτρολογικός εξοπλισμός</t>
  </si>
  <si>
    <t>Απρόβλεπτα</t>
  </si>
  <si>
    <t>Εγκατάσταση βασικού εξοπλισμού</t>
  </si>
  <si>
    <t>Αγορά, μεταφορά και εγκατάσταση κυρίως εξοπλισμού</t>
  </si>
  <si>
    <t>Μελέτες, άδειες, παράβολα κλπ.</t>
  </si>
  <si>
    <t>Αντικατάσταση της παραμέτρου "kkk" με τον αριθμό των Α/Γ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</si>
</sst>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\ &quot;€&quot;"/>
  </numFmts>
  <fonts count="5" x14ac:knownFonts="1">
    <font>
      <sz val="11"/>
      <color theme="1"/>
      <name val="Calibri"/>
      <family val="2"/>
      <charset val="161"/>
      <scheme val="minor"/>
    </font>
    <font>
      <vertAlign val="superscript"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/>
    <xf numFmtId="3" fontId="0" fillId="2" borderId="4" xfId="0" applyNumberFormat="1" applyFill="1" applyBorder="1"/>
    <xf numFmtId="0" fontId="0" fillId="0" borderId="6" xfId="0" applyBorder="1"/>
    <xf numFmtId="3" fontId="0" fillId="0" borderId="0" xfId="0" applyNumberFormat="1" applyBorder="1"/>
    <xf numFmtId="3" fontId="0" fillId="2" borderId="0" xfId="0" applyNumberFormat="1" applyFill="1" applyBorder="1"/>
    <xf numFmtId="3" fontId="4" fillId="0" borderId="0" xfId="0" applyNumberFormat="1" applyFont="1" applyFill="1" applyBorder="1"/>
    <xf numFmtId="3" fontId="0" fillId="0" borderId="0" xfId="0" applyNumberFormat="1" applyFill="1" applyBorder="1"/>
    <xf numFmtId="164" fontId="0" fillId="0" borderId="0" xfId="0" applyNumberFormat="1" applyFill="1" applyBorder="1"/>
    <xf numFmtId="3" fontId="0" fillId="2" borderId="5" xfId="0" applyNumberFormat="1" applyFill="1" applyBorder="1"/>
    <xf numFmtId="3" fontId="0" fillId="0" borderId="7" xfId="0" applyNumberFormat="1" applyBorder="1"/>
    <xf numFmtId="0" fontId="0" fillId="2" borderId="2" xfId="0" applyFill="1" applyBorder="1"/>
    <xf numFmtId="0" fontId="0" fillId="2" borderId="3" xfId="0" applyFill="1" applyBorder="1"/>
    <xf numFmtId="0" fontId="0" fillId="2" borderId="8" xfId="0" applyFill="1" applyBorder="1"/>
    <xf numFmtId="0" fontId="0" fillId="0" borderId="9" xfId="0" applyBorder="1"/>
    <xf numFmtId="0" fontId="0" fillId="0" borderId="10" xfId="0" applyBorder="1"/>
    <xf numFmtId="0" fontId="0" fillId="2" borderId="9" xfId="0" applyFill="1" applyBorder="1"/>
    <xf numFmtId="0" fontId="0" fillId="2" borderId="8" xfId="0" applyFill="1" applyBorder="1" applyAlignment="1">
      <alignment vertical="justify"/>
    </xf>
    <xf numFmtId="0" fontId="4" fillId="0" borderId="9" xfId="0" applyFont="1" applyFill="1" applyBorder="1" applyAlignment="1">
      <alignment vertical="justify"/>
    </xf>
    <xf numFmtId="0" fontId="0" fillId="0" borderId="9" xfId="0" applyFill="1" applyBorder="1" applyAlignment="1">
      <alignment vertical="justify"/>
    </xf>
    <xf numFmtId="0" fontId="0" fillId="0" borderId="9" xfId="0" applyBorder="1" applyAlignment="1">
      <alignment vertical="justify"/>
    </xf>
    <xf numFmtId="3" fontId="0" fillId="3" borderId="2" xfId="0" applyNumberFormat="1" applyFill="1" applyBorder="1"/>
    <xf numFmtId="3" fontId="0" fillId="3" borderId="3" xfId="0" applyNumberFormat="1" applyFill="1" applyBorder="1" applyAlignment="1">
      <alignment horizontal="center" vertical="center"/>
    </xf>
    <xf numFmtId="3" fontId="0" fillId="3" borderId="3" xfId="0" applyNumberFormat="1" applyFill="1" applyBorder="1" applyAlignment="1">
      <alignment horizontal="center"/>
    </xf>
    <xf numFmtId="3" fontId="4" fillId="3" borderId="2" xfId="0" applyNumberFormat="1" applyFont="1" applyFill="1" applyBorder="1"/>
    <xf numFmtId="3" fontId="4" fillId="3" borderId="3" xfId="0" applyNumberFormat="1" applyFont="1" applyFill="1" applyBorder="1" applyAlignment="1">
      <alignment horizontal="center"/>
    </xf>
    <xf numFmtId="3" fontId="0" fillId="3" borderId="3" xfId="0" applyNumberFormat="1" applyFill="1" applyBorder="1"/>
    <xf numFmtId="0" fontId="0" fillId="3" borderId="1" xfId="0" applyFill="1" applyBorder="1"/>
    <xf numFmtId="3" fontId="0" fillId="0" borderId="9" xfId="0" applyNumberFormat="1" applyFill="1" applyBorder="1"/>
    <xf numFmtId="3" fontId="3" fillId="0" borderId="9" xfId="0" applyNumberFormat="1" applyFont="1" applyFill="1" applyBorder="1"/>
    <xf numFmtId="3" fontId="0" fillId="0" borderId="9" xfId="0" applyNumberFormat="1" applyFont="1" applyFill="1" applyBorder="1"/>
    <xf numFmtId="0" fontId="0" fillId="0" borderId="6" xfId="0" applyFill="1" applyBorder="1"/>
    <xf numFmtId="3" fontId="0" fillId="0" borderId="8" xfId="0" applyNumberFormat="1" applyFill="1" applyBorder="1"/>
    <xf numFmtId="3" fontId="4" fillId="0" borderId="8" xfId="0" applyNumberFormat="1" applyFont="1" applyFill="1" applyBorder="1"/>
    <xf numFmtId="165" fontId="0" fillId="0" borderId="0" xfId="0" applyNumberFormat="1"/>
    <xf numFmtId="165" fontId="2" fillId="2" borderId="8" xfId="0" applyNumberFormat="1" applyFont="1" applyFill="1" applyBorder="1"/>
    <xf numFmtId="165" fontId="2" fillId="2" borderId="1" xfId="0" applyNumberFormat="1" applyFont="1" applyFill="1" applyBorder="1"/>
    <xf numFmtId="0" fontId="0" fillId="0" borderId="1" xfId="0" applyBorder="1"/>
    <xf numFmtId="3" fontId="0" fillId="0" borderId="1" xfId="0" applyNumberFormat="1" applyBorder="1"/>
    <xf numFmtId="0" fontId="0" fillId="0" borderId="0" xfId="0" applyFill="1" applyBorder="1"/>
    <xf numFmtId="165" fontId="3" fillId="2" borderId="9" xfId="0" applyNumberFormat="1" applyFont="1" applyFill="1" applyBorder="1"/>
    <xf numFmtId="3" fontId="0" fillId="0" borderId="1" xfId="0" applyNumberFormat="1" applyFill="1" applyBorder="1"/>
    <xf numFmtId="0" fontId="0" fillId="4" borderId="0" xfId="0" applyFill="1"/>
    <xf numFmtId="0" fontId="0" fillId="0" borderId="9" xfId="0" applyBorder="1" applyAlignment="1">
      <alignment vertical="justify"/>
    </xf>
    <xf numFmtId="0" fontId="0" fillId="0" borderId="10" xfId="0" applyBorder="1" applyAlignment="1">
      <alignment vertical="justify"/>
    </xf>
    <xf numFmtId="0" fontId="0" fillId="0" borderId="9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71"/>
  <sheetViews>
    <sheetView tabSelected="1" zoomScale="110" zoomScaleNormal="110" workbookViewId="0">
      <selection activeCell="E5" sqref="E5"/>
    </sheetView>
  </sheetViews>
  <sheetFormatPr defaultRowHeight="15" x14ac:dyDescent="0.25"/>
  <cols>
    <col min="1" max="1" width="36.7109375" customWidth="1"/>
    <col min="2" max="2" width="12.140625" bestFit="1" customWidth="1"/>
    <col min="3" max="3" width="7.42578125" customWidth="1"/>
    <col min="4" max="4" width="14.85546875" bestFit="1" customWidth="1"/>
    <col min="5" max="5" width="17.42578125" customWidth="1"/>
    <col min="6" max="6" width="4.7109375" customWidth="1"/>
    <col min="7" max="7" width="4.5703125" customWidth="1"/>
    <col min="8" max="8" width="4.7109375" customWidth="1"/>
    <col min="9" max="9" width="4.85546875" customWidth="1"/>
    <col min="10" max="10" width="5" customWidth="1"/>
  </cols>
  <sheetData>
    <row r="2" spans="1:15" ht="15.75" x14ac:dyDescent="0.25">
      <c r="A2" s="13" t="s">
        <v>58</v>
      </c>
      <c r="B2" s="2"/>
      <c r="C2" s="2"/>
      <c r="D2" s="9"/>
      <c r="E2" s="35" t="e">
        <f>SUM(E4:E6)</f>
        <v>#NAME?</v>
      </c>
      <c r="G2" s="34"/>
    </row>
    <row r="3" spans="1:15" x14ac:dyDescent="0.25">
      <c r="A3" s="3"/>
      <c r="B3" s="31"/>
      <c r="C3" s="39"/>
      <c r="D3" s="27" t="s">
        <v>1</v>
      </c>
      <c r="E3" s="27" t="s">
        <v>2</v>
      </c>
    </row>
    <row r="4" spans="1:15" x14ac:dyDescent="0.25">
      <c r="A4" s="14" t="s">
        <v>4</v>
      </c>
      <c r="B4" s="4"/>
      <c r="C4" s="4"/>
      <c r="D4" s="38">
        <v>627666.66669999994</v>
      </c>
      <c r="E4" s="41" t="e">
        <f>D4*kkk</f>
        <v>#NAME?</v>
      </c>
      <c r="I4" s="42" t="s">
        <v>60</v>
      </c>
      <c r="J4" s="42"/>
      <c r="K4" s="42"/>
      <c r="L4" s="42"/>
      <c r="M4" s="42"/>
      <c r="N4" s="42"/>
      <c r="O4" s="42"/>
    </row>
    <row r="5" spans="1:15" x14ac:dyDescent="0.25">
      <c r="A5" s="15" t="s">
        <v>0</v>
      </c>
      <c r="B5" s="10"/>
      <c r="C5" s="10"/>
      <c r="D5" s="38">
        <v>11000</v>
      </c>
      <c r="E5" s="41" t="e">
        <f>D5*kkk</f>
        <v>#NAME?</v>
      </c>
    </row>
    <row r="6" spans="1:15" x14ac:dyDescent="0.25">
      <c r="A6" s="39" t="s">
        <v>57</v>
      </c>
      <c r="D6" s="37">
        <v>0</v>
      </c>
      <c r="E6" s="37">
        <v>0</v>
      </c>
    </row>
    <row r="7" spans="1:15" ht="15.75" x14ac:dyDescent="0.25">
      <c r="A7" s="16" t="s">
        <v>43</v>
      </c>
      <c r="B7" s="5"/>
      <c r="C7" s="5"/>
      <c r="D7" s="5"/>
      <c r="E7" s="40" t="e">
        <f>SUM(E9:E30)</f>
        <v>#NAME?</v>
      </c>
    </row>
    <row r="8" spans="1:15" ht="17.25" x14ac:dyDescent="0.25">
      <c r="A8" s="14"/>
      <c r="B8" s="21" t="s">
        <v>6</v>
      </c>
      <c r="C8" s="22" t="s">
        <v>7</v>
      </c>
      <c r="D8" s="32"/>
      <c r="E8" s="28"/>
    </row>
    <row r="9" spans="1:15" x14ac:dyDescent="0.25">
      <c r="A9" s="14" t="s">
        <v>5</v>
      </c>
      <c r="B9" s="4">
        <v>7</v>
      </c>
      <c r="C9" s="4">
        <v>250</v>
      </c>
      <c r="D9" s="4">
        <f>B9*C9</f>
        <v>1750</v>
      </c>
      <c r="E9" s="28" t="e">
        <f>D9*kkk</f>
        <v>#NAME?</v>
      </c>
    </row>
    <row r="10" spans="1:15" x14ac:dyDescent="0.25">
      <c r="A10" s="43" t="s">
        <v>8</v>
      </c>
      <c r="B10" s="4"/>
      <c r="C10" s="4"/>
      <c r="D10" s="6"/>
      <c r="E10" s="28"/>
    </row>
    <row r="11" spans="1:15" x14ac:dyDescent="0.25">
      <c r="A11" s="43"/>
      <c r="B11" s="4"/>
      <c r="C11" s="4"/>
      <c r="D11" s="4"/>
      <c r="E11" s="28"/>
    </row>
    <row r="12" spans="1:15" x14ac:dyDescent="0.25">
      <c r="A12" s="43"/>
      <c r="B12" s="4">
        <v>1</v>
      </c>
      <c r="C12" s="4"/>
      <c r="D12" s="4">
        <v>220</v>
      </c>
      <c r="E12" s="28" t="e">
        <f>D12*kkk</f>
        <v>#NAME?</v>
      </c>
    </row>
    <row r="13" spans="1:15" x14ac:dyDescent="0.25">
      <c r="A13" s="14" t="s">
        <v>9</v>
      </c>
      <c r="B13" s="4">
        <v>205</v>
      </c>
      <c r="C13" s="4">
        <v>180</v>
      </c>
      <c r="D13" s="4">
        <f>B13*C13</f>
        <v>36900</v>
      </c>
      <c r="E13" s="28" t="e">
        <f>D13*kkk</f>
        <v>#NAME?</v>
      </c>
    </row>
    <row r="14" spans="1:15" x14ac:dyDescent="0.25">
      <c r="A14" s="14" t="s">
        <v>10</v>
      </c>
      <c r="B14" s="4">
        <v>100</v>
      </c>
      <c r="C14" s="4">
        <v>50</v>
      </c>
      <c r="D14" s="4">
        <f>B14*C14</f>
        <v>5000</v>
      </c>
      <c r="E14" s="28" t="e">
        <f>D14*kkk</f>
        <v>#NAME?</v>
      </c>
    </row>
    <row r="15" spans="1:15" ht="17.25" x14ac:dyDescent="0.25">
      <c r="A15" s="45" t="s">
        <v>11</v>
      </c>
      <c r="B15" s="21" t="s">
        <v>12</v>
      </c>
      <c r="C15" s="22" t="s">
        <v>13</v>
      </c>
      <c r="D15" s="28"/>
      <c r="E15" s="28"/>
    </row>
    <row r="16" spans="1:15" x14ac:dyDescent="0.25">
      <c r="A16" s="45"/>
      <c r="B16" s="4">
        <v>750</v>
      </c>
      <c r="C16" s="4">
        <v>100</v>
      </c>
      <c r="D16" s="4"/>
      <c r="E16" s="28">
        <f>B16*C16</f>
        <v>75000</v>
      </c>
    </row>
    <row r="17" spans="1:5" x14ac:dyDescent="0.25">
      <c r="A17" s="43" t="s">
        <v>44</v>
      </c>
      <c r="B17" s="4"/>
      <c r="C17" s="4"/>
      <c r="D17" s="4"/>
      <c r="E17" s="28"/>
    </row>
    <row r="18" spans="1:5" x14ac:dyDescent="0.25">
      <c r="A18" s="43"/>
      <c r="B18" s="4"/>
      <c r="C18" s="4"/>
      <c r="D18" s="4"/>
      <c r="E18" s="28">
        <v>5000</v>
      </c>
    </row>
    <row r="19" spans="1:5" x14ac:dyDescent="0.25">
      <c r="A19" s="14" t="s">
        <v>14</v>
      </c>
      <c r="B19" s="4"/>
      <c r="C19" s="4"/>
      <c r="D19" s="4"/>
      <c r="E19" s="28">
        <v>1760</v>
      </c>
    </row>
    <row r="20" spans="1:5" ht="15" customHeight="1" x14ac:dyDescent="0.25">
      <c r="A20" s="43" t="s">
        <v>15</v>
      </c>
      <c r="B20" s="21" t="s">
        <v>16</v>
      </c>
      <c r="C20" s="23" t="s">
        <v>17</v>
      </c>
      <c r="D20" s="28"/>
      <c r="E20" s="28"/>
    </row>
    <row r="21" spans="1:5" x14ac:dyDescent="0.25">
      <c r="A21" s="43"/>
      <c r="B21" s="4">
        <v>18</v>
      </c>
      <c r="C21" s="4">
        <v>4240</v>
      </c>
      <c r="D21" s="4"/>
      <c r="E21" s="28">
        <v>76320</v>
      </c>
    </row>
    <row r="22" spans="1:5" x14ac:dyDescent="0.25">
      <c r="A22" s="43" t="s">
        <v>20</v>
      </c>
      <c r="B22" s="4"/>
      <c r="C22" s="4"/>
      <c r="D22" s="7"/>
      <c r="E22" s="28"/>
    </row>
    <row r="23" spans="1:5" x14ac:dyDescent="0.25">
      <c r="A23" s="43"/>
      <c r="B23" s="4"/>
      <c r="C23" s="4"/>
      <c r="D23" s="4"/>
      <c r="E23" s="28"/>
    </row>
    <row r="24" spans="1:5" x14ac:dyDescent="0.25">
      <c r="A24" s="43"/>
      <c r="B24" s="4">
        <v>30</v>
      </c>
      <c r="C24" s="4">
        <v>563</v>
      </c>
      <c r="D24" s="4"/>
      <c r="E24" s="28">
        <v>16890</v>
      </c>
    </row>
    <row r="25" spans="1:5" x14ac:dyDescent="0.25">
      <c r="A25" s="43" t="s">
        <v>19</v>
      </c>
      <c r="B25" s="4"/>
      <c r="C25" s="4"/>
      <c r="D25" s="4"/>
      <c r="E25" s="28"/>
    </row>
    <row r="26" spans="1:5" x14ac:dyDescent="0.25">
      <c r="A26" s="43"/>
      <c r="B26" s="4">
        <v>30</v>
      </c>
      <c r="C26" s="4">
        <v>3410</v>
      </c>
      <c r="D26" s="4"/>
      <c r="E26" s="28">
        <v>102300</v>
      </c>
    </row>
    <row r="27" spans="1:5" x14ac:dyDescent="0.25">
      <c r="A27" s="43" t="s">
        <v>18</v>
      </c>
      <c r="B27" s="4"/>
      <c r="C27" s="4"/>
      <c r="D27" s="4"/>
      <c r="E27" s="28"/>
    </row>
    <row r="28" spans="1:5" x14ac:dyDescent="0.25">
      <c r="A28" s="43"/>
      <c r="B28" s="4">
        <v>18</v>
      </c>
      <c r="C28" s="4">
        <v>1020</v>
      </c>
      <c r="D28" s="4"/>
      <c r="E28" s="28">
        <v>18360</v>
      </c>
    </row>
    <row r="29" spans="1:5" ht="17.25" x14ac:dyDescent="0.25">
      <c r="A29" s="43" t="s">
        <v>21</v>
      </c>
      <c r="B29" s="21" t="s">
        <v>12</v>
      </c>
      <c r="C29" s="22" t="s">
        <v>13</v>
      </c>
      <c r="D29" s="28"/>
      <c r="E29" s="28"/>
    </row>
    <row r="30" spans="1:5" x14ac:dyDescent="0.25">
      <c r="A30" s="43"/>
      <c r="B30" s="4">
        <v>7</v>
      </c>
      <c r="C30" s="4">
        <v>1000</v>
      </c>
      <c r="D30" s="4">
        <f>B30*C30</f>
        <v>7000</v>
      </c>
      <c r="E30" s="28" t="e">
        <f>D30*kkk</f>
        <v>#NAME?</v>
      </c>
    </row>
    <row r="31" spans="1:5" ht="15.75" x14ac:dyDescent="0.25">
      <c r="A31" s="17" t="s">
        <v>45</v>
      </c>
      <c r="B31" s="2"/>
      <c r="C31" s="2"/>
      <c r="D31" s="2"/>
      <c r="E31" s="35">
        <f>SUM(E33:E50)</f>
        <v>1346100</v>
      </c>
    </row>
    <row r="32" spans="1:5" ht="15.75" x14ac:dyDescent="0.25">
      <c r="A32" s="18"/>
      <c r="B32" s="24" t="s">
        <v>47</v>
      </c>
      <c r="C32" s="25" t="s">
        <v>48</v>
      </c>
      <c r="D32" s="33"/>
      <c r="E32" s="29"/>
    </row>
    <row r="33" spans="1:5" ht="30" x14ac:dyDescent="0.25">
      <c r="A33" s="19" t="s">
        <v>46</v>
      </c>
      <c r="B33" s="7">
        <v>45000</v>
      </c>
      <c r="C33" s="8">
        <v>19.5</v>
      </c>
      <c r="D33" s="7"/>
      <c r="E33" s="30">
        <f>B33*C33</f>
        <v>877500</v>
      </c>
    </row>
    <row r="34" spans="1:5" x14ac:dyDescent="0.25">
      <c r="A34" s="43" t="s">
        <v>22</v>
      </c>
      <c r="B34" s="21" t="s">
        <v>23</v>
      </c>
      <c r="C34" s="26" t="s">
        <v>24</v>
      </c>
      <c r="D34" s="28"/>
      <c r="E34" s="28"/>
    </row>
    <row r="35" spans="1:5" x14ac:dyDescent="0.25">
      <c r="A35" s="43"/>
      <c r="B35" s="4"/>
      <c r="C35" s="4"/>
      <c r="D35" s="4"/>
      <c r="E35" s="28"/>
    </row>
    <row r="36" spans="1:5" x14ac:dyDescent="0.25">
      <c r="A36" s="43"/>
      <c r="B36" s="4">
        <v>12000</v>
      </c>
      <c r="C36" s="4">
        <v>2</v>
      </c>
      <c r="D36" s="4"/>
      <c r="E36" s="28">
        <f>B36*C36</f>
        <v>24000</v>
      </c>
    </row>
    <row r="37" spans="1:5" x14ac:dyDescent="0.25">
      <c r="A37" s="43" t="s">
        <v>25</v>
      </c>
      <c r="B37" s="4"/>
      <c r="C37" s="4"/>
      <c r="D37" s="4"/>
      <c r="E37" s="28"/>
    </row>
    <row r="38" spans="1:5" x14ac:dyDescent="0.25">
      <c r="A38" s="43"/>
      <c r="B38" s="4"/>
      <c r="C38" s="4"/>
      <c r="D38" s="4"/>
      <c r="E38" s="28"/>
    </row>
    <row r="39" spans="1:5" x14ac:dyDescent="0.25">
      <c r="A39" s="43"/>
      <c r="B39" s="4"/>
      <c r="C39" s="4"/>
      <c r="D39" s="4"/>
      <c r="E39" s="28"/>
    </row>
    <row r="40" spans="1:5" x14ac:dyDescent="0.25">
      <c r="A40" s="43"/>
      <c r="B40" s="4">
        <v>5800</v>
      </c>
      <c r="C40" s="4">
        <v>2</v>
      </c>
      <c r="D40" s="4"/>
      <c r="E40" s="28">
        <f>B40*C40</f>
        <v>11600</v>
      </c>
    </row>
    <row r="41" spans="1:5" x14ac:dyDescent="0.25">
      <c r="A41" s="43" t="s">
        <v>26</v>
      </c>
      <c r="B41" s="4"/>
      <c r="C41" s="4"/>
      <c r="D41" s="4"/>
      <c r="E41" s="28"/>
    </row>
    <row r="42" spans="1:5" x14ac:dyDescent="0.25">
      <c r="A42" s="43"/>
      <c r="B42" s="4"/>
      <c r="C42" s="4"/>
      <c r="D42" s="4"/>
      <c r="E42" s="28">
        <v>0</v>
      </c>
    </row>
    <row r="43" spans="1:5" x14ac:dyDescent="0.25">
      <c r="A43" s="14" t="s">
        <v>27</v>
      </c>
      <c r="B43" s="4">
        <v>120000</v>
      </c>
      <c r="C43" s="4"/>
      <c r="D43" s="4"/>
      <c r="E43" s="28">
        <f>B43</f>
        <v>120000</v>
      </c>
    </row>
    <row r="44" spans="1:5" x14ac:dyDescent="0.25">
      <c r="A44" s="14" t="s">
        <v>28</v>
      </c>
      <c r="B44" s="4">
        <v>80000</v>
      </c>
      <c r="C44" s="4"/>
      <c r="D44" s="4"/>
      <c r="E44" s="28">
        <f>B44</f>
        <v>80000</v>
      </c>
    </row>
    <row r="45" spans="1:5" x14ac:dyDescent="0.25">
      <c r="A45" s="14" t="s">
        <v>29</v>
      </c>
      <c r="B45" s="4"/>
      <c r="C45" s="4"/>
      <c r="D45" s="4"/>
      <c r="E45" s="28">
        <v>0</v>
      </c>
    </row>
    <row r="46" spans="1:5" ht="30" customHeight="1" x14ac:dyDescent="0.25">
      <c r="A46" s="20" t="s">
        <v>30</v>
      </c>
      <c r="B46" s="4">
        <v>43000</v>
      </c>
      <c r="C46" s="4"/>
      <c r="D46" s="4"/>
      <c r="E46" s="28">
        <f>B46</f>
        <v>43000</v>
      </c>
    </row>
    <row r="47" spans="1:5" x14ac:dyDescent="0.25">
      <c r="A47" s="14" t="s">
        <v>31</v>
      </c>
      <c r="B47" s="4">
        <v>80000</v>
      </c>
      <c r="C47" s="4"/>
      <c r="D47" s="4"/>
      <c r="E47" s="28">
        <v>80000</v>
      </c>
    </row>
    <row r="48" spans="1:5" x14ac:dyDescent="0.25">
      <c r="A48" s="14" t="s">
        <v>32</v>
      </c>
      <c r="B48" s="4">
        <v>0</v>
      </c>
      <c r="C48" s="4"/>
      <c r="D48" s="4"/>
      <c r="E48" s="28">
        <f>B48</f>
        <v>0</v>
      </c>
    </row>
    <row r="49" spans="1:5" x14ac:dyDescent="0.25">
      <c r="A49" s="43" t="s">
        <v>33</v>
      </c>
      <c r="B49" s="4"/>
      <c r="C49" s="4"/>
      <c r="D49" s="4"/>
      <c r="E49" s="28"/>
    </row>
    <row r="50" spans="1:5" x14ac:dyDescent="0.25">
      <c r="A50" s="43"/>
      <c r="B50" s="4">
        <v>5500</v>
      </c>
      <c r="C50" s="4">
        <v>20</v>
      </c>
      <c r="D50" s="4"/>
      <c r="E50" s="28">
        <f>B50*C50</f>
        <v>110000</v>
      </c>
    </row>
    <row r="51" spans="1:5" ht="15.75" x14ac:dyDescent="0.25">
      <c r="A51" s="17" t="s">
        <v>49</v>
      </c>
      <c r="B51" s="2"/>
      <c r="C51" s="2"/>
      <c r="D51" s="2"/>
      <c r="E51" s="35" t="e">
        <f>SUM(E52:E54)</f>
        <v>#NAME?</v>
      </c>
    </row>
    <row r="52" spans="1:5" x14ac:dyDescent="0.25">
      <c r="A52" s="20" t="s">
        <v>50</v>
      </c>
      <c r="B52" s="4"/>
      <c r="C52" s="4"/>
      <c r="D52" s="4">
        <v>12700</v>
      </c>
      <c r="E52" s="28" t="e">
        <f>D52*kkk</f>
        <v>#NAME?</v>
      </c>
    </row>
    <row r="53" spans="1:5" x14ac:dyDescent="0.25">
      <c r="A53" s="20" t="s">
        <v>3</v>
      </c>
      <c r="B53" s="4"/>
      <c r="C53" s="4"/>
      <c r="D53" s="4"/>
      <c r="E53" s="28">
        <v>25000</v>
      </c>
    </row>
    <row r="54" spans="1:5" x14ac:dyDescent="0.25">
      <c r="A54" s="20" t="s">
        <v>51</v>
      </c>
      <c r="B54" s="4"/>
      <c r="C54" s="4"/>
      <c r="D54" s="4">
        <v>35900</v>
      </c>
      <c r="E54" s="28" t="e">
        <f>D54*kkk</f>
        <v>#NAME?</v>
      </c>
    </row>
    <row r="55" spans="1:5" ht="15.75" x14ac:dyDescent="0.25">
      <c r="A55" s="17" t="s">
        <v>55</v>
      </c>
      <c r="B55" s="2"/>
      <c r="C55" s="2"/>
      <c r="D55" s="2"/>
      <c r="E55" s="35">
        <f>SUM(E57:E58)</f>
        <v>436100</v>
      </c>
    </row>
    <row r="56" spans="1:5" x14ac:dyDescent="0.25">
      <c r="A56" s="19"/>
      <c r="B56" s="21" t="s">
        <v>53</v>
      </c>
      <c r="C56" s="23" t="s">
        <v>17</v>
      </c>
      <c r="D56" s="32"/>
      <c r="E56" s="28"/>
    </row>
    <row r="57" spans="1:5" ht="30" x14ac:dyDescent="0.25">
      <c r="A57" s="20" t="s">
        <v>52</v>
      </c>
      <c r="B57" s="4">
        <v>45</v>
      </c>
      <c r="C57" s="4">
        <v>8900</v>
      </c>
      <c r="D57" s="4"/>
      <c r="E57" s="28">
        <f>B57*C57</f>
        <v>400500</v>
      </c>
    </row>
    <row r="58" spans="1:5" x14ac:dyDescent="0.25">
      <c r="A58" s="20" t="s">
        <v>54</v>
      </c>
      <c r="B58" s="4">
        <v>4</v>
      </c>
      <c r="C58" s="4">
        <v>8900</v>
      </c>
      <c r="D58" s="4"/>
      <c r="E58" s="28">
        <f>B58*C58</f>
        <v>35600</v>
      </c>
    </row>
    <row r="59" spans="1:5" ht="15.75" x14ac:dyDescent="0.25">
      <c r="A59" s="17" t="s">
        <v>59</v>
      </c>
      <c r="B59" s="2"/>
      <c r="C59" s="2"/>
      <c r="D59" s="2"/>
      <c r="E59" s="35">
        <f>SUM(E60:E70)</f>
        <v>131900</v>
      </c>
    </row>
    <row r="60" spans="1:5" x14ac:dyDescent="0.25">
      <c r="A60" s="14" t="s">
        <v>34</v>
      </c>
      <c r="B60" s="4"/>
      <c r="C60" s="4"/>
      <c r="D60" s="4"/>
      <c r="E60" s="28">
        <v>35000</v>
      </c>
    </row>
    <row r="61" spans="1:5" x14ac:dyDescent="0.25">
      <c r="A61" s="14" t="s">
        <v>35</v>
      </c>
      <c r="B61" s="4"/>
      <c r="C61" s="4"/>
      <c r="D61" s="4"/>
      <c r="E61" s="28">
        <v>4000</v>
      </c>
    </row>
    <row r="62" spans="1:5" x14ac:dyDescent="0.25">
      <c r="A62" s="14" t="s">
        <v>36</v>
      </c>
      <c r="B62" s="4"/>
      <c r="C62" s="4"/>
      <c r="D62" s="4"/>
      <c r="E62" s="28">
        <v>8000</v>
      </c>
    </row>
    <row r="63" spans="1:5" x14ac:dyDescent="0.25">
      <c r="A63" s="14" t="s">
        <v>37</v>
      </c>
      <c r="B63" s="4"/>
      <c r="C63" s="4"/>
      <c r="D63" s="4"/>
      <c r="E63" s="28">
        <v>8000</v>
      </c>
    </row>
    <row r="64" spans="1:5" x14ac:dyDescent="0.25">
      <c r="A64" s="14" t="s">
        <v>38</v>
      </c>
      <c r="B64" s="4"/>
      <c r="C64" s="4"/>
      <c r="D64" s="4"/>
      <c r="E64" s="28">
        <v>8000</v>
      </c>
    </row>
    <row r="65" spans="1:5" x14ac:dyDescent="0.25">
      <c r="A65" s="14" t="s">
        <v>39</v>
      </c>
      <c r="B65" s="4"/>
      <c r="C65" s="4"/>
      <c r="D65" s="4"/>
      <c r="E65" s="28">
        <v>8000</v>
      </c>
    </row>
    <row r="66" spans="1:5" x14ac:dyDescent="0.25">
      <c r="A66" s="14" t="s">
        <v>40</v>
      </c>
      <c r="B66" s="4"/>
      <c r="C66" s="4"/>
      <c r="D66" s="4"/>
      <c r="E66" s="28">
        <v>5900</v>
      </c>
    </row>
    <row r="67" spans="1:5" x14ac:dyDescent="0.25">
      <c r="A67" s="43" t="s">
        <v>41</v>
      </c>
      <c r="B67" s="4"/>
      <c r="C67" s="4"/>
      <c r="D67" s="4"/>
      <c r="E67" s="28"/>
    </row>
    <row r="68" spans="1:5" x14ac:dyDescent="0.25">
      <c r="A68" s="43"/>
      <c r="B68" s="4"/>
      <c r="C68" s="4"/>
      <c r="D68" s="4"/>
      <c r="E68" s="28">
        <v>25000</v>
      </c>
    </row>
    <row r="69" spans="1:5" x14ac:dyDescent="0.25">
      <c r="A69" s="43" t="s">
        <v>42</v>
      </c>
      <c r="B69" s="4"/>
      <c r="C69" s="4"/>
      <c r="D69" s="4"/>
      <c r="E69" s="28"/>
    </row>
    <row r="70" spans="1:5" x14ac:dyDescent="0.25">
      <c r="A70" s="44"/>
      <c r="B70" s="1"/>
      <c r="C70" s="1"/>
      <c r="D70" s="1"/>
      <c r="E70" s="28">
        <v>30000</v>
      </c>
    </row>
    <row r="71" spans="1:5" ht="15.75" x14ac:dyDescent="0.25">
      <c r="A71" s="11" t="s">
        <v>56</v>
      </c>
      <c r="B71" s="12"/>
      <c r="C71" s="12"/>
      <c r="D71" s="12"/>
      <c r="E71" s="36">
        <v>10000</v>
      </c>
    </row>
  </sheetData>
  <mergeCells count="14">
    <mergeCell ref="A10:A12"/>
    <mergeCell ref="A15:A16"/>
    <mergeCell ref="A17:A18"/>
    <mergeCell ref="A20:A21"/>
    <mergeCell ref="A22:A24"/>
    <mergeCell ref="A49:A50"/>
    <mergeCell ref="A69:A70"/>
    <mergeCell ref="A67:A68"/>
    <mergeCell ref="A25:A26"/>
    <mergeCell ref="A27:A28"/>
    <mergeCell ref="A29:A30"/>
    <mergeCell ref="A34:A36"/>
    <mergeCell ref="A37:A40"/>
    <mergeCell ref="A41:A42"/>
  </mergeCells>
  <pageMargins left="0.7" right="0.7" top="0.75" bottom="0.75" header="0.3" footer="0.3"/>
  <pageSetup orientation="portrait" r:id="rId1"/>
  <ignoredErrors>
    <ignoredError sqref="E5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Αρχικό κόστος εγκατάστασης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gkoz</cp:lastModifiedBy>
  <dcterms:created xsi:type="dcterms:W3CDTF">2014-11-18T17:32:36Z</dcterms:created>
  <dcterms:modified xsi:type="dcterms:W3CDTF">2020-01-09T17:08:08Z</dcterms:modified>
</cp:coreProperties>
</file>